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04"/>
  <workbookPr/>
  <mc:AlternateContent xmlns:mc="http://schemas.openxmlformats.org/markup-compatibility/2006">
    <mc:Choice Requires="x15">
      <x15ac:absPath xmlns:x15ac="http://schemas.microsoft.com/office/spreadsheetml/2010/11/ac" url="https://teamsite.maerskgroup.com/teams/LandsideDecarbonisation/Shared Documents/General/05 L&amp;S Landside/02 Energy Standards &amp; Innovation/03 Projects/2. EV Deployment Guidelines/Tools and documents/"/>
    </mc:Choice>
  </mc:AlternateContent>
  <xr:revisionPtr revIDLastSave="346" documentId="8_{75A19EC6-B2D5-4DA3-8C4A-166DC29588E8}" xr6:coauthVersionLast="47" xr6:coauthVersionMax="47" xr10:uidLastSave="{CD8ACB80-0834-40AB-AE87-F91F171194C3}"/>
  <bookViews>
    <workbookView xWindow="12915" yWindow="-21600" windowWidth="25410" windowHeight="20985" firstSheet="4" activeTab="6" xr2:uid="{00000000-000D-0000-FFFF-FFFF00000000}"/>
  </bookViews>
  <sheets>
    <sheet name="Fleet_Overview" sheetId="1" r:id="rId1"/>
    <sheet name="Shift_Patterns" sheetId="7" r:id="rId2"/>
    <sheet name="Fleet_Utilization" sheetId="2" r:id="rId3"/>
    <sheet name="Energy_Demand" sheetId="3" r:id="rId4"/>
    <sheet name="EV_Conversion_Analysis" sheetId="6" r:id="rId5"/>
    <sheet name="Recommendations" sheetId="5" r:id="rId6"/>
    <sheet name="Constraints" sheetId="4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6" l="1"/>
  <c r="K3" i="6"/>
  <c r="K6" i="6"/>
  <c r="K4" i="6"/>
  <c r="K5" i="6"/>
  <c r="N5" i="6" s="1"/>
  <c r="K7" i="6"/>
  <c r="N7" i="6" s="1"/>
  <c r="J4" i="6"/>
  <c r="J5" i="6"/>
  <c r="J6" i="6"/>
  <c r="J7" i="6"/>
  <c r="J3" i="6"/>
  <c r="C7" i="3"/>
  <c r="C8" i="3" s="1"/>
  <c r="C6" i="2"/>
  <c r="C4" i="2"/>
  <c r="C3" i="2"/>
  <c r="F3" i="7"/>
  <c r="G4" i="6"/>
  <c r="G5" i="6"/>
  <c r="G6" i="6"/>
  <c r="G7" i="6"/>
  <c r="C5" i="3"/>
  <c r="C6" i="3" s="1"/>
  <c r="N3" i="6" l="1"/>
  <c r="G13" i="6"/>
  <c r="N4" i="6"/>
  <c r="N6" i="6"/>
  <c r="C5" i="2"/>
  <c r="C10" i="6"/>
  <c r="C10" i="2" s="1"/>
</calcChain>
</file>

<file path=xl/sharedStrings.xml><?xml version="1.0" encoding="utf-8"?>
<sst xmlns="http://schemas.openxmlformats.org/spreadsheetml/2006/main" count="111" uniqueCount="96">
  <si>
    <t>Parameter</t>
  </si>
  <si>
    <t>Example Entry</t>
  </si>
  <si>
    <t>Notes</t>
  </si>
  <si>
    <t>Fleet Size (Total Vehicles)</t>
  </si>
  <si>
    <t>User Input</t>
  </si>
  <si>
    <t>Operational Regions/Depots</t>
  </si>
  <si>
    <t xml:space="preserve">Depot A, </t>
  </si>
  <si>
    <t>Current Vehicle Mix (Diesel/Hybrid/EV)</t>
  </si>
  <si>
    <t>Diesel: 5</t>
  </si>
  <si>
    <t>Primary Operations (Drayage/First-mile/Long-haul)</t>
  </si>
  <si>
    <t>Drayage</t>
  </si>
  <si>
    <t>Average Daily Distance (Fleet Avg, km)</t>
  </si>
  <si>
    <t>Average Trips per Day (Fleet Avg)</t>
  </si>
  <si>
    <t>Telematics Data Source (System &amp; Period)</t>
  </si>
  <si>
    <t>Geotab, Jan-Mar 2025</t>
  </si>
  <si>
    <t>Shift Pattern</t>
  </si>
  <si>
    <t>Vehicle Duty Rotation</t>
  </si>
  <si>
    <t>Total Available Time per Truck (hrs/day)</t>
  </si>
  <si>
    <t>Total Operational Time per Truck (hrs/day)</t>
  </si>
  <si>
    <t>Expected Idle/Dwell Time (hrs/day)</t>
  </si>
  <si>
    <t>Comments</t>
  </si>
  <si>
    <t>2 × 8-hour shifts</t>
  </si>
  <si>
    <t>1 truck per shift (no overlap)</t>
  </si>
  <si>
    <t>Common shift pattern constrained by driver regulations e.g., EU's 9–10 hour driving limits or FMCSA's 11-hour max in the U.S.</t>
  </si>
  <si>
    <t>Metric</t>
  </si>
  <si>
    <t>Value</t>
  </si>
  <si>
    <t>Total available hours (per day)</t>
  </si>
  <si>
    <t>User input</t>
  </si>
  <si>
    <t>Total Operational hours (per day)</t>
  </si>
  <si>
    <t>Vehicle Utilization (%)</t>
  </si>
  <si>
    <t>Vehicle utilisation = total hours in operation/Total hours available x 100</t>
  </si>
  <si>
    <t>Idle Time (%)</t>
  </si>
  <si>
    <t>Idle time = 100% - Vehilce utilisation</t>
  </si>
  <si>
    <t>Average Daily Distance (km)</t>
  </si>
  <si>
    <t>User input (collected from telematics or fleet logs - mean distance per day for all trucks)</t>
  </si>
  <si>
    <t>Average Payload (Kg)</t>
  </si>
  <si>
    <t>Auxiliary loads (avg. Kwh)</t>
  </si>
  <si>
    <t>User input (Provided by operations: refrigeration, HVAC)</t>
  </si>
  <si>
    <t>Potential EV Conversion (%)</t>
  </si>
  <si>
    <t>Calculated</t>
  </si>
  <si>
    <t>EV Energy consumption (kWh/km)</t>
  </si>
  <si>
    <t>User Input (OEM catalogue ref.)</t>
  </si>
  <si>
    <t>Charger Efficiency</t>
  </si>
  <si>
    <t xml:space="preserve">User defined. </t>
  </si>
  <si>
    <t>Estimated Daily Energy Demand per Vehicle (kWh)</t>
  </si>
  <si>
    <t>Calculated (daily driving distance x Energy consumption + Auxiliary loads)</t>
  </si>
  <si>
    <t>Total Fleet Daily Energy Demand (kWh)</t>
  </si>
  <si>
    <t>Calculated (Daily energy per truck x Total no. trucks in fleet)</t>
  </si>
  <si>
    <t>Time Available for Charging (hrs/day)</t>
  </si>
  <si>
    <t>Required Charger Power (Pmin, kW)</t>
  </si>
  <si>
    <t>Calculated (Daily energy demand / Time available for charging x Charger efficiency)</t>
  </si>
  <si>
    <t>Opportunity Charging Windows (hrs/day)</t>
  </si>
  <si>
    <t>Overnight (8hrs), Loading (2hrs)</t>
  </si>
  <si>
    <t xml:space="preserve">User input (collected by reviewing the fleet's operational schedule - time spent idle at depots or loading bays). </t>
  </si>
  <si>
    <t>Vehicle ID</t>
  </si>
  <si>
    <t>Daily Distance (km)</t>
  </si>
  <si>
    <t>Max EV Range (km)</t>
  </si>
  <si>
    <t>EV energy efficiency (kWh/km)</t>
  </si>
  <si>
    <t>Daily Auxiliary load (kWh)</t>
  </si>
  <si>
    <t>Estimated daily energy demand (kWh)</t>
  </si>
  <si>
    <t>Overnight depot time (hrs)</t>
  </si>
  <si>
    <t>Midday loading (hrs)</t>
  </si>
  <si>
    <t>Idle/Dwell Time (hrs)</t>
  </si>
  <si>
    <t>Min Required Charging Time (hrs)</t>
  </si>
  <si>
    <t>Payload (kg)</t>
  </si>
  <si>
    <t>Max EV Payload (kg)</t>
  </si>
  <si>
    <t>EV Ready?</t>
  </si>
  <si>
    <t>Truck-01</t>
  </si>
  <si>
    <t xml:space="preserve">Is the daily route within EV's range? Is there enough time to charge the battery? Is the payload within the EV's capacity? </t>
  </si>
  <si>
    <t>Truck-02</t>
  </si>
  <si>
    <t>Truck-03</t>
  </si>
  <si>
    <t>Truck-04</t>
  </si>
  <si>
    <t>Truck-05</t>
  </si>
  <si>
    <t>Total Vehicles</t>
  </si>
  <si>
    <t>EV Ready Vehicles</t>
  </si>
  <si>
    <t>Scenario modelling</t>
  </si>
  <si>
    <t>Charger power (Kw)</t>
  </si>
  <si>
    <t>Recommendation</t>
  </si>
  <si>
    <t>Details</t>
  </si>
  <si>
    <t>Vehicles Suitable for EV Transition</t>
  </si>
  <si>
    <t>All 5 trucks meet range, payload, and charging criteria – 100% EV Ready.</t>
  </si>
  <si>
    <t>Charging Strategy Recommendations</t>
  </si>
  <si>
    <t>Depot charging with 50 kW chargers based on 10-hour average dwell time.</t>
  </si>
  <si>
    <t>Infrastructure Implications</t>
  </si>
  <si>
    <t>Install 3 dual-port depot chargers with basic load management to support overlap.</t>
  </si>
  <si>
    <t>Next Steps for Pilot Testing</t>
  </si>
  <si>
    <t>Confirm OEM specs, validate charger layout with utility provider, and simulate load balancing.</t>
  </si>
  <si>
    <t>Constraint</t>
  </si>
  <si>
    <t>Routes Unsuitable for EVs</t>
  </si>
  <si>
    <t>None — all current routes are ≤ 250 km, well within EV range.</t>
  </si>
  <si>
    <t>Scheduling Bottlenecks</t>
  </si>
  <si>
    <t>Shift overlap requires 2 concurrent charging bays due to reduced dwell</t>
  </si>
  <si>
    <t>Payload Constraints</t>
  </si>
  <si>
    <t>All current loads are within the EV truck payload limits (≤ 16,000 kg).</t>
  </si>
  <si>
    <t>Special Energy Needs</t>
  </si>
  <si>
    <t>light additional loads (e.g., reefers).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</si>
</sst>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Maersk Text Light"/>
    </font>
    <font>
      <b/>
      <sz val="9"/>
      <color theme="1"/>
      <name val="Maersk Text"/>
    </font>
    <font>
      <sz val="9"/>
      <color theme="1"/>
      <name val="Maersk Text"/>
    </font>
    <font>
      <i/>
      <sz val="9"/>
      <color theme="1"/>
      <name val="Maersk Text Light"/>
    </font>
    <font>
      <sz val="9"/>
      <color theme="0" tint="-0.34998626667073579"/>
      <name val="Maersk Text Light"/>
    </font>
    <font>
      <i/>
      <sz val="9"/>
      <color theme="0" tint="-0.34998626667073579"/>
      <name val="Maersk Text Light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3" fillId="0" borderId="1" xfId="0" applyFont="1" applyBorder="1"/>
    <xf numFmtId="0" fontId="4" fillId="0" borderId="0" xfId="0" applyFont="1"/>
    <xf numFmtId="0" fontId="3" fillId="0" borderId="0" xfId="0" applyFont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9" fontId="6" fillId="0" borderId="0" xfId="0" applyNumberFormat="1" applyFont="1" applyAlignment="1">
      <alignment horizontal="left"/>
    </xf>
    <xf numFmtId="0" fontId="6" fillId="0" borderId="0" xfId="0" applyFont="1"/>
    <xf numFmtId="0" fontId="7" fillId="0" borderId="0" xfId="0" applyFont="1"/>
    <xf numFmtId="9" fontId="6" fillId="0" borderId="0" xfId="0" applyNumberFormat="1" applyFont="1" applyAlignment="1">
      <alignment horizontal="left" vertical="top"/>
    </xf>
    <xf numFmtId="3" fontId="6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0" xfId="0" applyNumberFormat="1" applyFont="1"/>
    <xf numFmtId="0" fontId="6" fillId="0" borderId="0" xfId="0" applyFont="1" applyAlignment="1">
      <alignment horizontal="right"/>
    </xf>
    <xf numFmtId="10" fontId="6" fillId="0" borderId="0" xfId="1" applyNumberFormat="1" applyFont="1"/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>
                <a:latin typeface="Maersk Headline" panose="00000500000000000000" pitchFamily="2" charset="0"/>
              </a:rPr>
              <a:t>Fleet Utilization Metrics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Fleet_Utilization!$C$2</c:f>
              <c:strCache>
                <c:ptCount val="1"/>
                <c:pt idx="0">
                  <c:v>Value</c:v>
                </c:pt>
              </c:strCache>
            </c:strRef>
          </c:tx>
          <c:spPr>
            <a:ln>
              <a:prstDash val="solid"/>
            </a:ln>
          </c:spPr>
          <c:invertIfNegative val="0"/>
          <c:cat>
            <c:strRef>
              <c:f>Fleet_Utilization!$B$5:$B$6</c:f>
              <c:strCache>
                <c:ptCount val="2"/>
                <c:pt idx="0">
                  <c:v>Vehicle Utilization (%)</c:v>
                </c:pt>
                <c:pt idx="1">
                  <c:v>Idle Time (%)</c:v>
                </c:pt>
              </c:strCache>
            </c:strRef>
          </c:cat>
          <c:val>
            <c:numRef>
              <c:f>Fleet_Utilization!$C$5:$C$6</c:f>
              <c:numCache>
                <c:formatCode>General</c:formatCode>
                <c:ptCount val="2"/>
                <c:pt idx="0">
                  <c:v>87.5</c:v>
                </c:pt>
                <c:pt idx="1">
                  <c:v>12.5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EC-420D-ABFB-61AA9BB1D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>
                    <a:latin typeface="Maersk Headline" panose="00000500000000000000" pitchFamily="2" charset="0"/>
                  </a:rPr>
                  <a:t>Metrics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Maersk Text Light" panose="00000400000000000000" pitchFamily="2" charset="0"/>
              </a:defRPr>
            </a:pPr>
            <a:endParaRPr lang="en-US"/>
          </a:p>
        </c:txPr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GB">
                    <a:latin typeface="Maersk Headline" panose="00000500000000000000" pitchFamily="2" charset="0"/>
                  </a:rPr>
                  <a:t>Percentage (%)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Maersk Text Light" panose="00000400000000000000" pitchFamily="2" charset="0"/>
              </a:defRPr>
            </a:pPr>
            <a:endParaRPr lang="en-US"/>
          </a:p>
        </c:txPr>
        <c:crossAx val="1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>
              <a:latin typeface="Maersk Text Light" panose="00000400000000000000" pitchFamily="2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10795</xdr:colOff>
      <xdr:row>11</xdr:row>
      <xdr:rowOff>126365</xdr:rowOff>
    </xdr:from>
    <xdr:ext cx="8130540" cy="406527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0"/>
  <sheetViews>
    <sheetView showGridLines="0" zoomScaleNormal="100" workbookViewId="0">
      <selection activeCell="C6" sqref="C6"/>
    </sheetView>
  </sheetViews>
  <sheetFormatPr defaultColWidth="8.7109375" defaultRowHeight="14.1"/>
  <cols>
    <col min="1" max="1" width="8.7109375" style="1"/>
    <col min="2" max="2" width="45.28515625" style="1" bestFit="1" customWidth="1"/>
    <col min="3" max="3" width="19.28515625" style="1" bestFit="1" customWidth="1"/>
    <col min="4" max="4" width="44.5703125" style="1" customWidth="1"/>
    <col min="5" max="16384" width="8.7109375" style="1"/>
  </cols>
  <sheetData>
    <row r="2" spans="2:4">
      <c r="B2" s="4" t="s">
        <v>0</v>
      </c>
      <c r="C2" s="4" t="s">
        <v>1</v>
      </c>
      <c r="D2" s="6" t="s">
        <v>2</v>
      </c>
    </row>
    <row r="3" spans="2:4">
      <c r="B3" s="1" t="s">
        <v>3</v>
      </c>
      <c r="C3" s="12">
        <v>5</v>
      </c>
      <c r="D3" s="9" t="s">
        <v>4</v>
      </c>
    </row>
    <row r="4" spans="2:4">
      <c r="B4" s="1" t="s">
        <v>5</v>
      </c>
      <c r="C4" s="12" t="s">
        <v>6</v>
      </c>
      <c r="D4" s="9" t="s">
        <v>4</v>
      </c>
    </row>
    <row r="5" spans="2:4">
      <c r="B5" s="1" t="s">
        <v>7</v>
      </c>
      <c r="C5" s="12" t="s">
        <v>8</v>
      </c>
      <c r="D5" s="9" t="s">
        <v>4</v>
      </c>
    </row>
    <row r="6" spans="2:4">
      <c r="B6" s="1" t="s">
        <v>9</v>
      </c>
      <c r="C6" s="12" t="s">
        <v>10</v>
      </c>
      <c r="D6" s="9" t="s">
        <v>4</v>
      </c>
    </row>
    <row r="7" spans="2:4">
      <c r="B7" s="1" t="s">
        <v>11</v>
      </c>
      <c r="C7" s="12">
        <v>180</v>
      </c>
      <c r="D7" s="9" t="s">
        <v>4</v>
      </c>
    </row>
    <row r="8" spans="2:4">
      <c r="B8" s="1" t="s">
        <v>12</v>
      </c>
      <c r="C8" s="12">
        <v>2.5</v>
      </c>
      <c r="D8" s="9" t="s">
        <v>4</v>
      </c>
    </row>
    <row r="9" spans="2:4">
      <c r="B9" s="1" t="s">
        <v>13</v>
      </c>
      <c r="C9" s="12" t="s">
        <v>14</v>
      </c>
      <c r="D9" s="9" t="s">
        <v>4</v>
      </c>
    </row>
    <row r="10" spans="2:4">
      <c r="C1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67762-630E-4C62-AB71-59F4325C3AA3}">
  <dimension ref="B2:G3"/>
  <sheetViews>
    <sheetView workbookViewId="0">
      <selection activeCell="G3" sqref="G3"/>
    </sheetView>
  </sheetViews>
  <sheetFormatPr defaultRowHeight="14.45"/>
  <cols>
    <col min="2" max="2" width="15.42578125" bestFit="1" customWidth="1"/>
    <col min="3" max="3" width="25.42578125" bestFit="1" customWidth="1"/>
    <col min="4" max="4" width="35.28515625" bestFit="1" customWidth="1"/>
    <col min="5" max="5" width="37.5703125" bestFit="1" customWidth="1"/>
    <col min="6" max="6" width="31.5703125" bestFit="1" customWidth="1"/>
    <col min="7" max="7" width="95.85546875" bestFit="1" customWidth="1"/>
  </cols>
  <sheetData>
    <row r="2" spans="2:7" ht="15">
      <c r="B2" s="6" t="s">
        <v>15</v>
      </c>
      <c r="C2" s="6" t="s">
        <v>16</v>
      </c>
      <c r="D2" s="6" t="s">
        <v>17</v>
      </c>
      <c r="E2" s="6" t="s">
        <v>18</v>
      </c>
      <c r="F2" s="6" t="s">
        <v>19</v>
      </c>
      <c r="G2" s="6" t="s">
        <v>20</v>
      </c>
    </row>
    <row r="3" spans="2:7" ht="15">
      <c r="B3" s="14" t="s">
        <v>21</v>
      </c>
      <c r="C3" s="14" t="s">
        <v>22</v>
      </c>
      <c r="D3" s="14">
        <v>16</v>
      </c>
      <c r="E3" s="14">
        <v>14</v>
      </c>
      <c r="F3" s="14">
        <f>24-E3</f>
        <v>10</v>
      </c>
      <c r="G3" s="15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10"/>
  <sheetViews>
    <sheetView showGridLines="0" workbookViewId="0">
      <selection activeCell="C10" sqref="C10"/>
    </sheetView>
  </sheetViews>
  <sheetFormatPr defaultColWidth="8.7109375" defaultRowHeight="14.1"/>
  <cols>
    <col min="1" max="1" width="8.7109375" style="1"/>
    <col min="2" max="2" width="29.5703125" style="1" bestFit="1" customWidth="1"/>
    <col min="3" max="3" width="19.42578125" style="1" bestFit="1" customWidth="1"/>
    <col min="4" max="4" width="67.5703125" style="1" bestFit="1" customWidth="1"/>
    <col min="5" max="16384" width="8.7109375" style="1"/>
  </cols>
  <sheetData>
    <row r="2" spans="2:4">
      <c r="B2" s="4" t="s">
        <v>24</v>
      </c>
      <c r="C2" s="4" t="s">
        <v>25</v>
      </c>
      <c r="D2" s="6" t="s">
        <v>2</v>
      </c>
    </row>
    <row r="3" spans="2:4">
      <c r="B3" s="2" t="s">
        <v>26</v>
      </c>
      <c r="C3" s="11">
        <f>Shift_Patterns!D3</f>
        <v>16</v>
      </c>
      <c r="D3" s="10" t="s">
        <v>27</v>
      </c>
    </row>
    <row r="4" spans="2:4">
      <c r="B4" s="2" t="s">
        <v>28</v>
      </c>
      <c r="C4" s="11">
        <f>Shift_Patterns!E3</f>
        <v>14</v>
      </c>
      <c r="D4" s="10" t="s">
        <v>27</v>
      </c>
    </row>
    <row r="5" spans="2:4">
      <c r="B5" s="5" t="s">
        <v>29</v>
      </c>
      <c r="C5" s="12">
        <f>(C4/C3)*100</f>
        <v>87.5</v>
      </c>
      <c r="D5" s="10" t="s">
        <v>30</v>
      </c>
    </row>
    <row r="6" spans="2:4">
      <c r="B6" s="5" t="s">
        <v>31</v>
      </c>
      <c r="C6" s="12">
        <f>100-C5</f>
        <v>12.5</v>
      </c>
      <c r="D6" s="10" t="s">
        <v>32</v>
      </c>
    </row>
    <row r="7" spans="2:4">
      <c r="B7" s="5" t="s">
        <v>33</v>
      </c>
      <c r="C7" s="12">
        <v>180</v>
      </c>
      <c r="D7" s="10" t="s">
        <v>34</v>
      </c>
    </row>
    <row r="8" spans="2:4">
      <c r="B8" s="5" t="s">
        <v>35</v>
      </c>
      <c r="C8" s="12">
        <v>14000</v>
      </c>
      <c r="D8" s="10" t="s">
        <v>4</v>
      </c>
    </row>
    <row r="9" spans="2:4">
      <c r="B9" s="5" t="s">
        <v>36</v>
      </c>
      <c r="C9" s="12">
        <v>0</v>
      </c>
      <c r="D9" s="10" t="s">
        <v>37</v>
      </c>
    </row>
    <row r="10" spans="2:4">
      <c r="B10" s="5" t="s">
        <v>38</v>
      </c>
      <c r="C10" s="13">
        <f>EV_Conversion_Analysis!C10</f>
        <v>1</v>
      </c>
      <c r="D10" s="10" t="s">
        <v>39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D9"/>
  <sheetViews>
    <sheetView showGridLines="0" workbookViewId="0">
      <selection activeCell="C6" sqref="C6"/>
    </sheetView>
  </sheetViews>
  <sheetFormatPr defaultColWidth="8.7109375" defaultRowHeight="14.1"/>
  <cols>
    <col min="1" max="1" width="8.7109375" style="1"/>
    <col min="2" max="2" width="39" style="1" bestFit="1" customWidth="1"/>
    <col min="3" max="3" width="28.140625" style="1" bestFit="1" customWidth="1"/>
    <col min="4" max="4" width="84.5703125" style="1" bestFit="1" customWidth="1"/>
    <col min="5" max="16384" width="8.7109375" style="1"/>
  </cols>
  <sheetData>
    <row r="2" spans="2:4">
      <c r="B2" s="4" t="s">
        <v>0</v>
      </c>
      <c r="C2" s="4" t="s">
        <v>1</v>
      </c>
      <c r="D2" s="6" t="s">
        <v>2</v>
      </c>
    </row>
    <row r="3" spans="2:4">
      <c r="B3" s="2" t="s">
        <v>40</v>
      </c>
      <c r="C3" s="11">
        <v>1.1000000000000001</v>
      </c>
      <c r="D3" s="9" t="s">
        <v>41</v>
      </c>
    </row>
    <row r="4" spans="2:4">
      <c r="B4" s="2" t="s">
        <v>42</v>
      </c>
      <c r="C4" s="16">
        <v>0.95</v>
      </c>
      <c r="D4" s="9" t="s">
        <v>43</v>
      </c>
    </row>
    <row r="5" spans="2:4">
      <c r="B5" s="1" t="s">
        <v>44</v>
      </c>
      <c r="C5" s="17">
        <f>Fleet_Utilization!C7*Energy_Demand!C3</f>
        <v>198.00000000000003</v>
      </c>
      <c r="D5" s="9" t="s">
        <v>45</v>
      </c>
    </row>
    <row r="6" spans="2:4">
      <c r="B6" s="1" t="s">
        <v>46</v>
      </c>
      <c r="C6" s="17">
        <f>C5*Fleet_Overview!C3</f>
        <v>990.00000000000011</v>
      </c>
      <c r="D6" s="9" t="s">
        <v>47</v>
      </c>
    </row>
    <row r="7" spans="2:4">
      <c r="B7" s="1" t="s">
        <v>48</v>
      </c>
      <c r="C7" s="12">
        <f>Shift_Patterns!F3</f>
        <v>10</v>
      </c>
      <c r="D7" s="9" t="s">
        <v>27</v>
      </c>
    </row>
    <row r="8" spans="2:4">
      <c r="B8" s="1" t="s">
        <v>49</v>
      </c>
      <c r="C8" s="18">
        <f>C5/(C7*C4)</f>
        <v>20.842105263157897</v>
      </c>
      <c r="D8" s="9" t="s">
        <v>50</v>
      </c>
    </row>
    <row r="9" spans="2:4">
      <c r="B9" s="1" t="s">
        <v>51</v>
      </c>
      <c r="C9" s="12" t="s">
        <v>52</v>
      </c>
      <c r="D9" s="9" t="s">
        <v>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ACBA5-F87B-4207-8013-39139DDFCB23}">
  <dimension ref="B2:O15"/>
  <sheetViews>
    <sheetView showGridLines="0" zoomScaleNormal="100" workbookViewId="0">
      <selection activeCell="O3" sqref="O3:O7"/>
    </sheetView>
  </sheetViews>
  <sheetFormatPr defaultColWidth="8.7109375" defaultRowHeight="14.1"/>
  <cols>
    <col min="1" max="1" width="8.7109375" style="1"/>
    <col min="2" max="2" width="15.85546875" style="1" bestFit="1" customWidth="1"/>
    <col min="3" max="4" width="15.5703125" style="1" bestFit="1" customWidth="1"/>
    <col min="5" max="5" width="25.140625" style="1" bestFit="1" customWidth="1"/>
    <col min="6" max="6" width="21" style="1" bestFit="1" customWidth="1"/>
    <col min="7" max="7" width="30.28515625" style="1" bestFit="1" customWidth="1"/>
    <col min="8" max="8" width="21.28515625" style="1" bestFit="1" customWidth="1"/>
    <col min="9" max="9" width="16.7109375" style="1" bestFit="1" customWidth="1"/>
    <col min="10" max="10" width="17" style="1" bestFit="1" customWidth="1"/>
    <col min="11" max="11" width="26.42578125" style="1" bestFit="1" customWidth="1"/>
    <col min="12" max="12" width="10.42578125" style="1" bestFit="1" customWidth="1"/>
    <col min="13" max="13" width="16.5703125" style="1" bestFit="1" customWidth="1"/>
    <col min="14" max="14" width="8.85546875" style="1" bestFit="1" customWidth="1"/>
    <col min="15" max="15" width="96.140625" style="1" bestFit="1" customWidth="1"/>
    <col min="16" max="16384" width="8.7109375" style="1"/>
  </cols>
  <sheetData>
    <row r="2" spans="2:15">
      <c r="B2" s="6" t="s">
        <v>54</v>
      </c>
      <c r="C2" s="6" t="s">
        <v>55</v>
      </c>
      <c r="D2" s="6" t="s">
        <v>56</v>
      </c>
      <c r="E2" s="6" t="s">
        <v>57</v>
      </c>
      <c r="F2" s="6" t="s">
        <v>58</v>
      </c>
      <c r="G2" s="6" t="s">
        <v>59</v>
      </c>
      <c r="H2" s="6" t="s">
        <v>60</v>
      </c>
      <c r="I2" s="6" t="s">
        <v>61</v>
      </c>
      <c r="J2" s="6" t="s">
        <v>62</v>
      </c>
      <c r="K2" s="6" t="s">
        <v>63</v>
      </c>
      <c r="L2" s="6" t="s">
        <v>64</v>
      </c>
      <c r="M2" s="6" t="s">
        <v>65</v>
      </c>
      <c r="N2" s="6" t="s">
        <v>66</v>
      </c>
      <c r="O2" s="6" t="s">
        <v>2</v>
      </c>
    </row>
    <row r="3" spans="2:15">
      <c r="B3" s="14" t="s">
        <v>67</v>
      </c>
      <c r="C3" s="14">
        <v>180</v>
      </c>
      <c r="D3" s="14">
        <v>300</v>
      </c>
      <c r="E3" s="14">
        <v>1.1000000000000001</v>
      </c>
      <c r="F3" s="14">
        <v>0</v>
      </c>
      <c r="G3" s="14">
        <f>(C3*E3)+F3</f>
        <v>198.00000000000003</v>
      </c>
      <c r="H3" s="14">
        <v>8</v>
      </c>
      <c r="I3" s="14">
        <v>2</v>
      </c>
      <c r="J3" s="14">
        <f>H3+I3</f>
        <v>10</v>
      </c>
      <c r="K3" s="19">
        <f>G3/$C$14</f>
        <v>5.6571428571428584</v>
      </c>
      <c r="L3" s="14">
        <v>12000</v>
      </c>
      <c r="M3" s="14">
        <v>16000</v>
      </c>
      <c r="N3" s="20" t="str">
        <f>IF(AND(C3&lt;=D3, J3&gt;=K3, L3&lt;=M3), "Yes", "No")</f>
        <v>Yes</v>
      </c>
      <c r="O3" s="22" t="s">
        <v>68</v>
      </c>
    </row>
    <row r="4" spans="2:15">
      <c r="B4" s="14" t="s">
        <v>69</v>
      </c>
      <c r="C4" s="14">
        <v>200</v>
      </c>
      <c r="D4" s="14">
        <v>300</v>
      </c>
      <c r="E4" s="14">
        <v>1.1000000000000001</v>
      </c>
      <c r="F4" s="14">
        <v>15</v>
      </c>
      <c r="G4" s="14">
        <f t="shared" ref="G4:G7" si="0">(C4*E4)+F4</f>
        <v>235.00000000000003</v>
      </c>
      <c r="H4" s="14">
        <v>8</v>
      </c>
      <c r="I4" s="14">
        <v>3</v>
      </c>
      <c r="J4" s="14">
        <f t="shared" ref="J4:J7" si="1">H4+I4</f>
        <v>11</v>
      </c>
      <c r="K4" s="19">
        <f t="shared" ref="K4:K7" si="2">G4/$C$14</f>
        <v>6.7142857142857153</v>
      </c>
      <c r="L4" s="14">
        <v>15000</v>
      </c>
      <c r="M4" s="14">
        <v>16000</v>
      </c>
      <c r="N4" s="20" t="str">
        <f>IF(AND(C4&lt;=D4, J4&gt;=K4, L4&lt;=M4), "Yes", "No")</f>
        <v>Yes</v>
      </c>
      <c r="O4" s="23"/>
    </row>
    <row r="5" spans="2:15">
      <c r="B5" s="14" t="s">
        <v>70</v>
      </c>
      <c r="C5" s="14">
        <v>150</v>
      </c>
      <c r="D5" s="14">
        <v>300</v>
      </c>
      <c r="E5" s="14">
        <v>1.1000000000000001</v>
      </c>
      <c r="F5" s="14">
        <v>0</v>
      </c>
      <c r="G5" s="14">
        <f t="shared" si="0"/>
        <v>165</v>
      </c>
      <c r="H5" s="14">
        <v>8</v>
      </c>
      <c r="I5" s="14">
        <v>5</v>
      </c>
      <c r="J5" s="14">
        <f t="shared" si="1"/>
        <v>13</v>
      </c>
      <c r="K5" s="19">
        <f t="shared" si="2"/>
        <v>4.7142857142857144</v>
      </c>
      <c r="L5" s="14">
        <v>13000</v>
      </c>
      <c r="M5" s="14">
        <v>16000</v>
      </c>
      <c r="N5" s="20" t="str">
        <f>IF(AND(C5&lt;=D5, J5&gt;=K5, L5&lt;=M5), "Yes", "No")</f>
        <v>Yes</v>
      </c>
      <c r="O5" s="23"/>
    </row>
    <row r="6" spans="2:15">
      <c r="B6" s="14" t="s">
        <v>71</v>
      </c>
      <c r="C6" s="14">
        <v>220</v>
      </c>
      <c r="D6" s="14">
        <v>300</v>
      </c>
      <c r="E6" s="14">
        <v>1.1000000000000001</v>
      </c>
      <c r="F6" s="14">
        <v>25</v>
      </c>
      <c r="G6" s="14">
        <f t="shared" si="0"/>
        <v>267</v>
      </c>
      <c r="H6" s="14">
        <v>8</v>
      </c>
      <c r="I6" s="14">
        <v>4</v>
      </c>
      <c r="J6" s="14">
        <f t="shared" si="1"/>
        <v>12</v>
      </c>
      <c r="K6" s="19">
        <f>G6/$C$14</f>
        <v>7.628571428571429</v>
      </c>
      <c r="L6" s="14">
        <v>15500</v>
      </c>
      <c r="M6" s="14">
        <v>16000</v>
      </c>
      <c r="N6" s="20" t="str">
        <f>IF(AND(C6&lt;=D6, J6&gt;=K6, L6&lt;=M6), "Yes", "No")</f>
        <v>Yes</v>
      </c>
      <c r="O6" s="23"/>
    </row>
    <row r="7" spans="2:15">
      <c r="B7" s="14" t="s">
        <v>72</v>
      </c>
      <c r="C7" s="14">
        <v>250</v>
      </c>
      <c r="D7" s="14">
        <v>300</v>
      </c>
      <c r="E7" s="14">
        <v>1.1000000000000001</v>
      </c>
      <c r="F7" s="14">
        <v>0</v>
      </c>
      <c r="G7" s="14">
        <f t="shared" si="0"/>
        <v>275</v>
      </c>
      <c r="H7" s="14">
        <v>8</v>
      </c>
      <c r="I7" s="14">
        <v>2</v>
      </c>
      <c r="J7" s="14">
        <f t="shared" si="1"/>
        <v>10</v>
      </c>
      <c r="K7" s="19">
        <f t="shared" si="2"/>
        <v>7.8571428571428568</v>
      </c>
      <c r="L7" s="14">
        <v>14000</v>
      </c>
      <c r="M7" s="14">
        <v>16000</v>
      </c>
      <c r="N7" s="20" t="str">
        <f>IF(AND(C7&lt;=D7, J7&gt;=K7, L7&lt;=M7), "Yes", "No")</f>
        <v>Yes</v>
      </c>
      <c r="O7" s="23"/>
    </row>
    <row r="9" spans="2:15">
      <c r="B9" s="6" t="s">
        <v>73</v>
      </c>
      <c r="C9" s="14">
        <v>5</v>
      </c>
    </row>
    <row r="10" spans="2:15">
      <c r="B10" s="6" t="s">
        <v>74</v>
      </c>
      <c r="C10" s="21">
        <f>COUNTIF(N3:N7,"Yes") / COUNTA(B3:B7)</f>
        <v>1</v>
      </c>
    </row>
    <row r="13" spans="2:15">
      <c r="B13" s="24" t="s">
        <v>75</v>
      </c>
      <c r="C13" s="24"/>
      <c r="G13" s="1" t="str">
        <f>IF(AND(C3&lt;=D3, J3&gt;=K3, L3&lt;=M3), "Yes", "No")</f>
        <v>Yes</v>
      </c>
    </row>
    <row r="14" spans="2:15">
      <c r="B14" s="6" t="s">
        <v>76</v>
      </c>
      <c r="C14" s="14">
        <v>35</v>
      </c>
    </row>
    <row r="15" spans="2:15">
      <c r="J15" s="8"/>
      <c r="K15" s="8"/>
    </row>
  </sheetData>
  <mergeCells count="2">
    <mergeCell ref="O3:O7"/>
    <mergeCell ref="B13:C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C6"/>
  <sheetViews>
    <sheetView showGridLines="0" workbookViewId="0">
      <selection activeCell="B6" sqref="B6"/>
    </sheetView>
  </sheetViews>
  <sheetFormatPr defaultColWidth="8.7109375" defaultRowHeight="14.1"/>
  <cols>
    <col min="1" max="1" width="8.7109375" style="1"/>
    <col min="2" max="2" width="32.7109375" style="1" bestFit="1" customWidth="1"/>
    <col min="3" max="3" width="54.85546875" style="1" bestFit="1" customWidth="1"/>
    <col min="4" max="16384" width="8.7109375" style="1"/>
  </cols>
  <sheetData>
    <row r="1" spans="2:3">
      <c r="B1" s="7"/>
      <c r="C1" s="7"/>
    </row>
    <row r="2" spans="2:3">
      <c r="B2" s="4" t="s">
        <v>77</v>
      </c>
      <c r="C2" s="4" t="s">
        <v>78</v>
      </c>
    </row>
    <row r="3" spans="2:3">
      <c r="B3" s="1" t="s">
        <v>79</v>
      </c>
      <c r="C3" s="15" t="s">
        <v>80</v>
      </c>
    </row>
    <row r="4" spans="2:3">
      <c r="B4" s="1" t="s">
        <v>81</v>
      </c>
      <c r="C4" s="15" t="s">
        <v>82</v>
      </c>
    </row>
    <row r="5" spans="2:3">
      <c r="B5" s="1" t="s">
        <v>83</v>
      </c>
      <c r="C5" s="15" t="s">
        <v>84</v>
      </c>
    </row>
    <row r="6" spans="2:3">
      <c r="B6" s="1" t="s">
        <v>85</v>
      </c>
      <c r="C6" s="15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C6"/>
  <sheetViews>
    <sheetView showGridLines="0" tabSelected="1" workbookViewId="0">
      <selection activeCell="C3" sqref="C3:C5"/>
    </sheetView>
  </sheetViews>
  <sheetFormatPr defaultColWidth="8.7109375" defaultRowHeight="14.1"/>
  <cols>
    <col min="1" max="1" width="8.7109375" style="1"/>
    <col min="2" max="2" width="27.85546875" style="1" customWidth="1"/>
    <col min="3" max="3" width="71.28515625" style="1" bestFit="1" customWidth="1"/>
    <col min="4" max="16384" width="8.7109375" style="1"/>
  </cols>
  <sheetData>
    <row r="2" spans="2:3">
      <c r="B2" s="4" t="s">
        <v>87</v>
      </c>
      <c r="C2" s="4" t="s">
        <v>78</v>
      </c>
    </row>
    <row r="3" spans="2:3">
      <c r="B3" s="1" t="s">
        <v>88</v>
      </c>
      <c r="C3" s="15" t="s">
        <v>89</v>
      </c>
    </row>
    <row r="4" spans="2:3">
      <c r="B4" s="1" t="s">
        <v>90</v>
      </c>
      <c r="C4" s="15" t="s">
        <v>91</v>
      </c>
    </row>
    <row r="5" spans="2:3">
      <c r="B5" s="1" t="s">
        <v>92</v>
      </c>
      <c r="C5" s="15" t="s">
        <v>93</v>
      </c>
    </row>
    <row r="6" spans="2:3">
      <c r="B6" s="1" t="s">
        <v>94</v>
      </c>
      <c r="C6" s="15" t="s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1e17a8-9d31-44a0-89a4-7ffa1b1fed40">
      <Terms xmlns="http://schemas.microsoft.com/office/infopath/2007/PartnerControls"/>
    </lcf76f155ced4ddcb4097134ff3c332f>
    <TaxCatchAll xmlns="3edb40ee-7502-4b0e-817b-e36d96fef5c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29A989F9C484468C538C735CD58DD5" ma:contentTypeVersion="18" ma:contentTypeDescription="Create a new document." ma:contentTypeScope="" ma:versionID="483d0701723e42a0a63f1cfbe9b18d92">
  <xsd:schema xmlns:xsd="http://www.w3.org/2001/XMLSchema" xmlns:xs="http://www.w3.org/2001/XMLSchema" xmlns:p="http://schemas.microsoft.com/office/2006/metadata/properties" xmlns:ns2="421e17a8-9d31-44a0-89a4-7ffa1b1fed40" xmlns:ns3="3edb40ee-7502-4b0e-817b-e36d96fef5c4" targetNamespace="http://schemas.microsoft.com/office/2006/metadata/properties" ma:root="true" ma:fieldsID="89944b0a4dcff10cbfd1b4b5379fbbf2" ns2:_="" ns3:_="">
    <xsd:import namespace="421e17a8-9d31-44a0-89a4-7ffa1b1fed40"/>
    <xsd:import namespace="3edb40ee-7502-4b0e-817b-e36d96fef5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e17a8-9d31-44a0-89a4-7ffa1b1fe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40ee-7502-4b0e-817b-e36d96fef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e6c19f-26ec-485d-9ece-c453b93dbaa7}" ma:internalName="TaxCatchAll" ma:showField="CatchAllData" ma:web="3edb40ee-7502-4b0e-817b-e36d96fef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904F02-84F9-498E-B503-E88519DE4490}"/>
</file>

<file path=customXml/itemProps2.xml><?xml version="1.0" encoding="utf-8"?>
<ds:datastoreItem xmlns:ds="http://schemas.openxmlformats.org/officeDocument/2006/customXml" ds:itemID="{77083264-75B9-43CA-B1A9-3D1287C1046A}"/>
</file>

<file path=customXml/itemProps3.xml><?xml version="1.0" encoding="utf-8"?>
<ds:datastoreItem xmlns:ds="http://schemas.openxmlformats.org/officeDocument/2006/customXml" ds:itemID="{3780567D-887D-401A-87EA-E35C150933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Andre Nikolai Strecker</cp:lastModifiedBy>
  <cp:revision/>
  <dcterms:created xsi:type="dcterms:W3CDTF">2025-07-30T13:00:12Z</dcterms:created>
  <dcterms:modified xsi:type="dcterms:W3CDTF">2026-01-08T12:41:06Z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5b24b8-e69b-4583-bfd0-d64b5cee0119_Enabled">
    <vt:lpwstr>true</vt:lpwstr>
  </property>
  <property fmtid="{D5CDD505-2E9C-101B-9397-08002B2CF9AE}" pid="3" name="MSIP_Label_455b24b8-e69b-4583-bfd0-d64b5cee0119_SetDate">
    <vt:lpwstr>2025-07-30T13:01:54Z</vt:lpwstr>
  </property>
  <property fmtid="{D5CDD505-2E9C-101B-9397-08002B2CF9AE}" pid="4" name="MSIP_Label_455b24b8-e69b-4583-bfd0-d64b5cee0119_Method">
    <vt:lpwstr>Privileged</vt:lpwstr>
  </property>
  <property fmtid="{D5CDD505-2E9C-101B-9397-08002B2CF9AE}" pid="5" name="MSIP_Label_455b24b8-e69b-4583-bfd0-d64b5cee0119_Name">
    <vt:lpwstr>Public</vt:lpwstr>
  </property>
  <property fmtid="{D5CDD505-2E9C-101B-9397-08002B2CF9AE}" pid="6" name="MSIP_Label_455b24b8-e69b-4583-bfd0-d64b5cee0119_SiteId">
    <vt:lpwstr>05d75c05-fa1a-42e7-9cf1-eb416c396f2d</vt:lpwstr>
  </property>
  <property fmtid="{D5CDD505-2E9C-101B-9397-08002B2CF9AE}" pid="7" name="MSIP_Label_455b24b8-e69b-4583-bfd0-d64b5cee0119_ActionId">
    <vt:lpwstr>6aa14c53-7825-49a2-a8d2-6044f9055d64</vt:lpwstr>
  </property>
  <property fmtid="{D5CDD505-2E9C-101B-9397-08002B2CF9AE}" pid="8" name="MSIP_Label_455b24b8-e69b-4583-bfd0-d64b5cee0119_ContentBits">
    <vt:lpwstr>0</vt:lpwstr>
  </property>
  <property fmtid="{D5CDD505-2E9C-101B-9397-08002B2CF9AE}" pid="9" name="MSIP_Label_455b24b8-e69b-4583-bfd0-d64b5cee0119_Tag">
    <vt:lpwstr>10, 0, 1, 1</vt:lpwstr>
  </property>
  <property fmtid="{D5CDD505-2E9C-101B-9397-08002B2CF9AE}" pid="10" name="MediaServiceImageTags">
    <vt:lpwstr/>
  </property>
  <property fmtid="{D5CDD505-2E9C-101B-9397-08002B2CF9AE}" pid="11" name="ContentTypeId">
    <vt:lpwstr>0x0101006829A989F9C484468C538C735CD58DD5</vt:lpwstr>
  </property>
</Properties>
</file>